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SIF\00 Informe DS-28 dic-2015 a SMA\2019\09 Informe DS-28 Septiembre 2019\"/>
    </mc:Choice>
  </mc:AlternateContent>
  <bookViews>
    <workbookView xWindow="0" yWindow="0" windowWidth="20490" windowHeight="7455"/>
  </bookViews>
  <sheets>
    <sheet name="Consumo de combustible" sheetId="4" r:id="rId1"/>
    <sheet name="Indicadores de desempeño amb" sheetId="1" r:id="rId2"/>
  </sheets>
  <calcPr calcId="152511"/>
</workbook>
</file>

<file path=xl/calcChain.xml><?xml version="1.0" encoding="utf-8"?>
<calcChain xmlns="http://schemas.openxmlformats.org/spreadsheetml/2006/main">
  <c r="N24" i="4" l="1"/>
  <c r="P7" i="4"/>
  <c r="P8" i="4"/>
  <c r="P9" i="4"/>
  <c r="P10" i="4"/>
  <c r="P11" i="4"/>
  <c r="P12" i="4"/>
  <c r="O4" i="1" l="1"/>
  <c r="N4" i="1"/>
  <c r="M4" i="1"/>
  <c r="J4" i="1"/>
  <c r="F4" i="1"/>
  <c r="P6" i="4"/>
  <c r="C7" i="1" l="1"/>
  <c r="O6" i="4" l="1"/>
  <c r="O15" i="4"/>
  <c r="E8" i="4" l="1"/>
  <c r="O18" i="4" l="1"/>
  <c r="O17" i="4"/>
  <c r="L4" i="1" s="1"/>
  <c r="O16" i="4"/>
  <c r="H4" i="1" s="1"/>
  <c r="O7" i="4"/>
  <c r="Q7" i="4" s="1"/>
  <c r="D8" i="4"/>
  <c r="O8" i="4" s="1"/>
  <c r="Q8" i="4" s="1"/>
  <c r="I4" i="1" l="1"/>
  <c r="G4" i="1"/>
  <c r="C6" i="1" s="1"/>
  <c r="K4" i="1" l="1"/>
  <c r="O10" i="4"/>
  <c r="Q10" i="4" s="1"/>
  <c r="O9" i="4"/>
  <c r="Q9" i="4" s="1"/>
  <c r="C5" i="1" l="1"/>
  <c r="C4" i="1"/>
  <c r="O11" i="4"/>
  <c r="P4" i="1" l="1"/>
  <c r="D5" i="1" l="1"/>
  <c r="D6" i="1"/>
  <c r="D4" i="1" l="1"/>
  <c r="T7" i="4" l="1"/>
  <c r="Q6" i="4" l="1"/>
  <c r="Q12" i="4" s="1"/>
  <c r="O24" i="4" s="1"/>
  <c r="D7" i="1" l="1"/>
</calcChain>
</file>

<file path=xl/sharedStrings.xml><?xml version="1.0" encoding="utf-8"?>
<sst xmlns="http://schemas.openxmlformats.org/spreadsheetml/2006/main" count="90" uniqueCount="76">
  <si>
    <t>Indicador de desempeño</t>
  </si>
  <si>
    <t>Mensual</t>
  </si>
  <si>
    <t>Acumulado Anual</t>
  </si>
  <si>
    <t>Kg de SO2 por tonelada de cobre fino (Kg/ton de Cu fino)</t>
  </si>
  <si>
    <t>Kg de SO2 por tonelada de ácido sulfúrico al 100% (Kg/ton de H2SO4)</t>
  </si>
  <si>
    <t>Kg de CO2 por tonelada de cobre fino (Kg/ton de Cu fino)</t>
  </si>
  <si>
    <t>gr de As por tonelada de cobre fino (g/ton de Cu fino)</t>
  </si>
  <si>
    <t>Tipo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</si>
  <si>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</si>
  <si>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</si>
  <si>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</si>
  <si>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</si>
  <si>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</si>
  <si>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</si>
  <si>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</si>
  <si>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</si>
  <si>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</si>
  <si>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</si>
  <si>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</si>
  <si>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</si>
  <si>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</si>
  <si>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kg CO2 anual</t>
  </si>
  <si>
    <t>Gas Natural (m3)</t>
  </si>
  <si>
    <t>Tipo de Combustible</t>
  </si>
  <si>
    <t>Gas natural licuado</t>
  </si>
  <si>
    <t>Gasolina 93</t>
  </si>
  <si>
    <t>Petróleo diesel</t>
  </si>
  <si>
    <t>Gas licuado de petroleo</t>
  </si>
  <si>
    <t>Otro carbón bituminoso</t>
  </si>
  <si>
    <t>Carbón sub-bituminoso</t>
  </si>
  <si>
    <t>Madera/desechos de madera</t>
  </si>
  <si>
    <t>Carbón vegetal</t>
  </si>
  <si>
    <t>Coque de petroleo</t>
  </si>
  <si>
    <t>Enap 6</t>
  </si>
  <si>
    <t>KPI mensual</t>
  </si>
  <si>
    <t>KPI anual</t>
  </si>
  <si>
    <r>
      <t>kgCO</t>
    </r>
    <r>
      <rPr>
        <b/>
        <vertAlign val="subscript"/>
        <sz val="11"/>
        <color theme="0"/>
        <rFont val="Calibri"/>
        <family val="2"/>
      </rPr>
      <t>2</t>
    </r>
    <r>
      <rPr>
        <b/>
        <sz val="11"/>
        <color theme="0"/>
        <rFont val="Calibri"/>
        <family val="2"/>
      </rPr>
      <t>/ton</t>
    </r>
  </si>
  <si>
    <r>
      <t>kgCO</t>
    </r>
    <r>
      <rPr>
        <b/>
        <vertAlign val="subscript"/>
        <sz val="11"/>
        <color theme="0"/>
        <rFont val="Calibri"/>
        <family val="2"/>
      </rPr>
      <t>2</t>
    </r>
    <r>
      <rPr>
        <b/>
        <sz val="11"/>
        <color theme="0"/>
        <rFont val="Calibri"/>
        <family val="2"/>
      </rPr>
      <t>e/ton</t>
    </r>
  </si>
  <si>
    <r>
      <t>Factor de emisión</t>
    </r>
    <r>
      <rPr>
        <b/>
        <vertAlign val="superscript"/>
        <sz val="11"/>
        <color theme="0"/>
        <rFont val="Calibri"/>
        <family val="2"/>
      </rPr>
      <t xml:space="preserve">7 </t>
    </r>
    <r>
      <rPr>
        <b/>
        <sz val="11"/>
        <color theme="0"/>
        <rFont val="Calibri"/>
        <family val="2"/>
      </rPr>
      <t>KgCO</t>
    </r>
    <r>
      <rPr>
        <b/>
        <vertAlign val="subscript"/>
        <sz val="11"/>
        <color theme="0"/>
        <rFont val="Calibri"/>
        <family val="2"/>
      </rPr>
      <t>2</t>
    </r>
    <r>
      <rPr>
        <b/>
        <sz val="11"/>
        <color theme="0"/>
        <rFont val="Calibri"/>
        <family val="2"/>
      </rPr>
      <t>/m</t>
    </r>
    <r>
      <rPr>
        <b/>
        <vertAlign val="superscript"/>
        <sz val="11"/>
        <color theme="0"/>
        <rFont val="Calibri"/>
        <family val="2"/>
      </rPr>
      <t>3</t>
    </r>
  </si>
  <si>
    <r>
      <t xml:space="preserve">Densidad </t>
    </r>
    <r>
      <rPr>
        <b/>
        <vertAlign val="superscript"/>
        <sz val="11"/>
        <color theme="0"/>
        <rFont val="Calibri"/>
        <family val="2"/>
      </rPr>
      <t>7y8</t>
    </r>
    <r>
      <rPr>
        <b/>
        <vertAlign val="subscript"/>
        <sz val="11"/>
        <color theme="0"/>
        <rFont val="Calibri"/>
        <family val="2"/>
      </rPr>
      <t xml:space="preserve"> </t>
    </r>
    <r>
      <rPr>
        <b/>
        <sz val="11"/>
        <color theme="0"/>
        <rFont val="Calibri"/>
        <family val="2"/>
      </rPr>
      <t>kg/m</t>
    </r>
    <r>
      <rPr>
        <b/>
        <vertAlign val="superscript"/>
        <sz val="10"/>
        <color theme="0"/>
        <rFont val="Verdana"/>
        <family val="2"/>
      </rPr>
      <t>3</t>
    </r>
  </si>
  <si>
    <t xml:space="preserve"> </t>
  </si>
  <si>
    <t>* kgCO2/m3</t>
  </si>
  <si>
    <t>Gas natural *</t>
  </si>
  <si>
    <t>Enap 6 (Ton)</t>
  </si>
  <si>
    <t>Carboncillo (Ton)</t>
  </si>
  <si>
    <t>Carbón CT (Ton)</t>
  </si>
  <si>
    <t>Datos calculados a partir de información de IPCC 2006</t>
  </si>
  <si>
    <t>Emisión mensual As (Ton)</t>
  </si>
  <si>
    <t>Emisión mensual As (gr)</t>
  </si>
  <si>
    <t>Emisión acumulada Anual As (Ton)</t>
  </si>
  <si>
    <t>Emisión acumulada Anual As (gr)</t>
  </si>
  <si>
    <t>Emisión mensual S (Ton)</t>
  </si>
  <si>
    <t>SO2 Mensual (kg)</t>
  </si>
  <si>
    <t>SO2 Anual (kg)</t>
  </si>
  <si>
    <t>Ácido mensual (Ton)</t>
  </si>
  <si>
    <t>Ácido Anual (Ton)</t>
  </si>
  <si>
    <t>Cobre moldeado Mensual (Ton)</t>
  </si>
  <si>
    <t>Cobre moldeado Anual (Ton)</t>
  </si>
  <si>
    <t>Emisión As (Ton)</t>
  </si>
  <si>
    <t>Emisión Azufre (Ton)</t>
  </si>
  <si>
    <t xml:space="preserve"> Anual</t>
  </si>
  <si>
    <t>Marine diesel Oil (MDO)</t>
  </si>
  <si>
    <t>Marine Diesel Oil (MDO) (m3)</t>
  </si>
  <si>
    <t>Enap 6  (ton)</t>
  </si>
  <si>
    <t>Diesel   (m3)</t>
  </si>
  <si>
    <t>Diesel   (m3) MDO</t>
  </si>
  <si>
    <t>Carboncillo (ton)</t>
  </si>
  <si>
    <t>Carbón CT (ton)</t>
  </si>
  <si>
    <t>Diesel (m3)</t>
  </si>
  <si>
    <t>Cu moldeado (Tmf)</t>
  </si>
  <si>
    <t>Producción ácido  (Ton al 100%)</t>
  </si>
  <si>
    <t>REVISAR QUE TODAS LAS CELDAS MENSUALES CORRESPONDAN AL MES</t>
  </si>
  <si>
    <t>TABLA PARA PEGAR EN WORD</t>
  </si>
  <si>
    <t>Consumo Mensual Combustibles GFUN 2019</t>
  </si>
  <si>
    <t>kg CO2 Septiembre</t>
  </si>
  <si>
    <t>Desempeño Ambiental Septiembre 2019 - Anual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</si>
</sst>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"/>
    <numFmt numFmtId="166" formatCode="#,##0.0"/>
    <numFmt numFmtId="167" formatCode="#,##0.000"/>
  </numFmts>
  <fonts count="1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sz val="12"/>
      <color theme="1"/>
      <name val="Arial Narrow"/>
      <family val="2"/>
    </font>
    <font>
      <sz val="11"/>
      <color theme="1"/>
      <name val="Bernard MT Condensed"/>
      <family val="1"/>
    </font>
    <font>
      <sz val="11"/>
      <color rgb="FF000000"/>
      <name val="Calibri"/>
      <family val="2"/>
    </font>
    <font>
      <sz val="10"/>
      <color rgb="FF2B2B2B"/>
      <name val="Verdana"/>
      <family val="2"/>
    </font>
    <font>
      <sz val="11"/>
      <color theme="1"/>
      <name val="Arial"/>
      <family val="2"/>
    </font>
    <font>
      <b/>
      <sz val="11"/>
      <color theme="0"/>
      <name val="Calibri"/>
      <family val="2"/>
    </font>
    <font>
      <b/>
      <vertAlign val="subscript"/>
      <sz val="11"/>
      <color theme="0"/>
      <name val="Calibri"/>
      <family val="2"/>
    </font>
    <font>
      <b/>
      <vertAlign val="superscript"/>
      <sz val="11"/>
      <color theme="0"/>
      <name val="Calibri"/>
      <family val="2"/>
    </font>
    <font>
      <b/>
      <vertAlign val="superscript"/>
      <sz val="10"/>
      <color theme="0"/>
      <name val="Verdana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</font>
    <font>
      <sz val="10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16">
    <xf numFmtId="0" fontId="0" fillId="0" borderId="0" xfId="0"/>
    <xf numFmtId="0" fontId="3" fillId="3" borderId="1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left" vertical="center" wrapText="1"/>
    </xf>
    <xf numFmtId="0" fontId="0" fillId="4" borderId="0" xfId="0" applyFill="1"/>
    <xf numFmtId="0" fontId="10" fillId="3" borderId="21" xfId="1" applyFont="1" applyFill="1" applyBorder="1" applyAlignment="1">
      <alignment horizontal="center" vertical="center" wrapText="1"/>
    </xf>
    <xf numFmtId="0" fontId="10" fillId="3" borderId="22" xfId="1" applyFont="1" applyFill="1" applyBorder="1" applyAlignment="1">
      <alignment horizontal="center" vertical="center" wrapText="1"/>
    </xf>
    <xf numFmtId="0" fontId="7" fillId="2" borderId="17" xfId="1" applyFont="1" applyFill="1" applyBorder="1" applyAlignment="1">
      <alignment vertical="center"/>
    </xf>
    <xf numFmtId="0" fontId="7" fillId="2" borderId="19" xfId="1" applyFont="1" applyFill="1" applyBorder="1" applyAlignment="1">
      <alignment vertical="center"/>
    </xf>
    <xf numFmtId="0" fontId="9" fillId="2" borderId="19" xfId="1" applyFont="1" applyFill="1" applyBorder="1" applyAlignment="1">
      <alignment vertical="center"/>
    </xf>
    <xf numFmtId="0" fontId="9" fillId="2" borderId="20" xfId="1" applyFont="1" applyFill="1" applyBorder="1" applyAlignment="1">
      <alignment vertical="center"/>
    </xf>
    <xf numFmtId="0" fontId="1" fillId="3" borderId="25" xfId="1" applyFont="1" applyFill="1" applyBorder="1" applyAlignment="1">
      <alignment horizontal="center"/>
    </xf>
    <xf numFmtId="0" fontId="1" fillId="3" borderId="26" xfId="1" applyFont="1" applyFill="1" applyBorder="1"/>
    <xf numFmtId="0" fontId="1" fillId="3" borderId="22" xfId="1" applyFont="1" applyFill="1" applyBorder="1"/>
    <xf numFmtId="0" fontId="7" fillId="4" borderId="23" xfId="1" applyFont="1" applyFill="1" applyBorder="1" applyAlignment="1">
      <alignment horizontal="right" vertical="center"/>
    </xf>
    <xf numFmtId="0" fontId="7" fillId="4" borderId="23" xfId="1" applyFont="1" applyFill="1" applyBorder="1" applyAlignment="1">
      <alignment vertical="center"/>
    </xf>
    <xf numFmtId="0" fontId="7" fillId="4" borderId="18" xfId="1" applyFont="1" applyFill="1" applyBorder="1" applyAlignment="1">
      <alignment vertical="center"/>
    </xf>
    <xf numFmtId="0" fontId="7" fillId="4" borderId="16" xfId="1" applyFont="1" applyFill="1" applyBorder="1" applyAlignment="1">
      <alignment horizontal="right" vertical="center"/>
    </xf>
    <xf numFmtId="0" fontId="8" fillId="4" borderId="16" xfId="1" applyFont="1" applyFill="1" applyBorder="1" applyAlignment="1">
      <alignment horizontal="center" vertical="center" wrapText="1"/>
    </xf>
    <xf numFmtId="0" fontId="7" fillId="4" borderId="3" xfId="1" applyFont="1" applyFill="1" applyBorder="1" applyAlignment="1">
      <alignment horizontal="right" vertical="center"/>
    </xf>
    <xf numFmtId="0" fontId="7" fillId="4" borderId="16" xfId="1" applyFont="1" applyFill="1" applyBorder="1" applyAlignment="1">
      <alignment vertical="center"/>
    </xf>
    <xf numFmtId="0" fontId="7" fillId="4" borderId="3" xfId="1" applyFont="1" applyFill="1" applyBorder="1" applyAlignment="1">
      <alignment vertical="center"/>
    </xf>
    <xf numFmtId="0" fontId="5" fillId="4" borderId="16" xfId="1" applyFill="1" applyBorder="1"/>
    <xf numFmtId="0" fontId="5" fillId="4" borderId="3" xfId="1" applyFill="1" applyBorder="1"/>
    <xf numFmtId="0" fontId="5" fillId="4" borderId="24" xfId="1" applyFill="1" applyBorder="1"/>
    <xf numFmtId="0" fontId="5" fillId="4" borderId="4" xfId="1" applyFill="1" applyBorder="1"/>
    <xf numFmtId="0" fontId="5" fillId="4" borderId="0" xfId="1" applyFill="1"/>
    <xf numFmtId="3" fontId="5" fillId="4" borderId="16" xfId="1" applyNumberFormat="1" applyFill="1" applyBorder="1" applyAlignment="1">
      <alignment horizontal="center"/>
    </xf>
    <xf numFmtId="164" fontId="5" fillId="4" borderId="16" xfId="1" applyNumberFormat="1" applyFill="1" applyBorder="1" applyAlignment="1">
      <alignment horizontal="center"/>
    </xf>
    <xf numFmtId="0" fontId="5" fillId="4" borderId="24" xfId="1" applyFill="1" applyBorder="1" applyAlignment="1">
      <alignment horizontal="center"/>
    </xf>
    <xf numFmtId="0" fontId="7" fillId="4" borderId="0" xfId="1" applyFont="1" applyFill="1"/>
    <xf numFmtId="0" fontId="9" fillId="4" borderId="0" xfId="1" applyFont="1" applyFill="1" applyAlignment="1">
      <alignment vertical="center"/>
    </xf>
    <xf numFmtId="0" fontId="5" fillId="2" borderId="19" xfId="1" applyFill="1" applyBorder="1"/>
    <xf numFmtId="0" fontId="5" fillId="2" borderId="20" xfId="1" applyFill="1" applyBorder="1"/>
    <xf numFmtId="0" fontId="1" fillId="3" borderId="17" xfId="1" applyFont="1" applyFill="1" applyBorder="1" applyAlignment="1">
      <alignment horizontal="center"/>
    </xf>
    <xf numFmtId="0" fontId="1" fillId="3" borderId="23" xfId="1" applyFont="1" applyFill="1" applyBorder="1" applyAlignment="1">
      <alignment horizontal="center"/>
    </xf>
    <xf numFmtId="0" fontId="1" fillId="3" borderId="18" xfId="1" applyFont="1" applyFill="1" applyBorder="1" applyAlignment="1">
      <alignment horizontal="center"/>
    </xf>
    <xf numFmtId="0" fontId="5" fillId="4" borderId="17" xfId="1" applyFill="1" applyBorder="1" applyAlignment="1">
      <alignment horizontal="center"/>
    </xf>
    <xf numFmtId="0" fontId="5" fillId="4" borderId="18" xfId="1" applyFill="1" applyBorder="1" applyAlignment="1">
      <alignment horizontal="center"/>
    </xf>
    <xf numFmtId="0" fontId="14" fillId="3" borderId="6" xfId="0" applyFont="1" applyFill="1" applyBorder="1" applyAlignment="1">
      <alignment horizontal="center" vertical="center" wrapText="1"/>
    </xf>
    <xf numFmtId="0" fontId="5" fillId="4" borderId="0" xfId="1" applyFill="1" applyBorder="1"/>
    <xf numFmtId="0" fontId="15" fillId="4" borderId="0" xfId="0" applyFont="1" applyFill="1" applyBorder="1" applyAlignment="1">
      <alignment horizontal="center" vertical="center"/>
    </xf>
    <xf numFmtId="3" fontId="0" fillId="4" borderId="24" xfId="0" applyNumberFormat="1" applyFill="1" applyBorder="1" applyAlignment="1">
      <alignment horizontal="center"/>
    </xf>
    <xf numFmtId="3" fontId="0" fillId="4" borderId="4" xfId="0" applyNumberFormat="1" applyFill="1" applyBorder="1" applyAlignment="1">
      <alignment horizontal="center"/>
    </xf>
    <xf numFmtId="3" fontId="5" fillId="4" borderId="16" xfId="1" applyNumberFormat="1" applyFill="1" applyBorder="1"/>
    <xf numFmtId="3" fontId="5" fillId="4" borderId="3" xfId="1" applyNumberFormat="1" applyFill="1" applyBorder="1"/>
    <xf numFmtId="3" fontId="5" fillId="4" borderId="24" xfId="1" applyNumberFormat="1" applyFill="1" applyBorder="1"/>
    <xf numFmtId="3" fontId="5" fillId="4" borderId="4" xfId="1" applyNumberFormat="1" applyFill="1" applyBorder="1"/>
    <xf numFmtId="2" fontId="5" fillId="4" borderId="16" xfId="1" applyNumberFormat="1" applyFill="1" applyBorder="1" applyAlignment="1">
      <alignment horizontal="center"/>
    </xf>
    <xf numFmtId="0" fontId="5" fillId="4" borderId="16" xfId="1" applyFill="1" applyBorder="1" applyAlignment="1">
      <alignment horizontal="center"/>
    </xf>
    <xf numFmtId="0" fontId="0" fillId="0" borderId="16" xfId="0" applyBorder="1" applyAlignment="1">
      <alignment horizontal="center"/>
    </xf>
    <xf numFmtId="3" fontId="0" fillId="0" borderId="16" xfId="0" applyNumberFormat="1" applyBorder="1" applyAlignment="1">
      <alignment horizontal="center"/>
    </xf>
    <xf numFmtId="4" fontId="0" fillId="0" borderId="16" xfId="0" applyNumberFormat="1" applyBorder="1" applyAlignment="1">
      <alignment horizontal="center"/>
    </xf>
    <xf numFmtId="0" fontId="0" fillId="0" borderId="24" xfId="0" applyBorder="1" applyAlignment="1">
      <alignment horizontal="center"/>
    </xf>
    <xf numFmtId="4" fontId="0" fillId="0" borderId="24" xfId="0" applyNumberFormat="1" applyBorder="1" applyAlignment="1">
      <alignment horizontal="center"/>
    </xf>
    <xf numFmtId="3" fontId="6" fillId="4" borderId="16" xfId="1" applyNumberFormat="1" applyFont="1" applyFill="1" applyBorder="1"/>
    <xf numFmtId="165" fontId="0" fillId="0" borderId="16" xfId="0" applyNumberFormat="1" applyBorder="1" applyAlignment="1">
      <alignment horizontal="center"/>
    </xf>
    <xf numFmtId="3" fontId="6" fillId="4" borderId="24" xfId="1" applyNumberFormat="1" applyFont="1" applyFill="1" applyBorder="1"/>
    <xf numFmtId="3" fontId="5" fillId="4" borderId="27" xfId="1" applyNumberFormat="1" applyFill="1" applyBorder="1"/>
    <xf numFmtId="3" fontId="5" fillId="4" borderId="6" xfId="1" applyNumberFormat="1" applyFill="1" applyBorder="1"/>
    <xf numFmtId="0" fontId="7" fillId="4" borderId="24" xfId="1" applyFont="1" applyFill="1" applyBorder="1" applyAlignment="1">
      <alignment horizontal="right" vertical="center"/>
    </xf>
    <xf numFmtId="4" fontId="0" fillId="0" borderId="23" xfId="0" applyNumberFormat="1" applyBorder="1" applyAlignment="1">
      <alignment horizontal="right"/>
    </xf>
    <xf numFmtId="4" fontId="0" fillId="0" borderId="16" xfId="0" applyNumberFormat="1" applyBorder="1" applyAlignment="1">
      <alignment horizontal="right"/>
    </xf>
    <xf numFmtId="4" fontId="16" fillId="0" borderId="16" xfId="0" applyNumberFormat="1" applyFont="1" applyBorder="1" applyAlignment="1">
      <alignment horizontal="right"/>
    </xf>
    <xf numFmtId="4" fontId="0" fillId="0" borderId="24" xfId="0" applyNumberFormat="1" applyBorder="1" applyAlignment="1">
      <alignment horizontal="right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5" borderId="0" xfId="0" applyFill="1"/>
    <xf numFmtId="3" fontId="5" fillId="0" borderId="24" xfId="1" applyNumberFormat="1" applyFill="1" applyBorder="1"/>
    <xf numFmtId="166" fontId="0" fillId="4" borderId="20" xfId="0" applyNumberFormat="1" applyFill="1" applyBorder="1" applyAlignment="1">
      <alignment horizontal="center"/>
    </xf>
    <xf numFmtId="166" fontId="0" fillId="4" borderId="24" xfId="0" applyNumberFormat="1" applyFill="1" applyBorder="1" applyAlignment="1">
      <alignment horizontal="center"/>
    </xf>
    <xf numFmtId="165" fontId="5" fillId="4" borderId="20" xfId="1" applyNumberFormat="1" applyFill="1" applyBorder="1" applyAlignment="1">
      <alignment horizontal="center"/>
    </xf>
    <xf numFmtId="165" fontId="5" fillId="4" borderId="4" xfId="1" applyNumberFormat="1" applyFill="1" applyBorder="1" applyAlignment="1">
      <alignment horizontal="center"/>
    </xf>
    <xf numFmtId="0" fontId="5" fillId="2" borderId="28" xfId="1" applyFill="1" applyBorder="1"/>
    <xf numFmtId="0" fontId="0" fillId="0" borderId="29" xfId="0" applyBorder="1" applyAlignment="1">
      <alignment horizontal="center"/>
    </xf>
    <xf numFmtId="165" fontId="0" fillId="0" borderId="29" xfId="0" applyNumberFormat="1" applyBorder="1" applyAlignment="1">
      <alignment horizontal="center"/>
    </xf>
    <xf numFmtId="4" fontId="0" fillId="0" borderId="29" xfId="0" applyNumberFormat="1" applyBorder="1" applyAlignment="1">
      <alignment horizontal="center"/>
    </xf>
    <xf numFmtId="4" fontId="5" fillId="4" borderId="29" xfId="1" applyNumberFormat="1" applyFill="1" applyBorder="1" applyAlignment="1">
      <alignment horizontal="center"/>
    </xf>
    <xf numFmtId="2" fontId="5" fillId="4" borderId="29" xfId="1" applyNumberFormat="1" applyFill="1" applyBorder="1" applyAlignment="1">
      <alignment horizontal="center"/>
    </xf>
    <xf numFmtId="3" fontId="6" fillId="4" borderId="29" xfId="1" applyNumberFormat="1" applyFont="1" applyFill="1" applyBorder="1"/>
    <xf numFmtId="3" fontId="5" fillId="4" borderId="29" xfId="1" applyNumberFormat="1" applyFill="1" applyBorder="1"/>
    <xf numFmtId="3" fontId="5" fillId="4" borderId="5" xfId="1" applyNumberFormat="1" applyFill="1" applyBorder="1"/>
    <xf numFmtId="0" fontId="1" fillId="3" borderId="20" xfId="1" applyFont="1" applyFill="1" applyBorder="1" applyAlignment="1">
      <alignment horizontal="center"/>
    </xf>
    <xf numFmtId="0" fontId="1" fillId="3" borderId="24" xfId="1" applyFont="1" applyFill="1" applyBorder="1" applyAlignment="1">
      <alignment horizontal="center"/>
    </xf>
    <xf numFmtId="0" fontId="1" fillId="3" borderId="4" xfId="1" applyFont="1" applyFill="1" applyBorder="1" applyAlignment="1">
      <alignment horizontal="center"/>
    </xf>
    <xf numFmtId="165" fontId="2" fillId="4" borderId="8" xfId="0" applyNumberFormat="1" applyFont="1" applyFill="1" applyBorder="1" applyAlignment="1">
      <alignment horizontal="center" vertical="center" wrapText="1"/>
    </xf>
    <xf numFmtId="166" fontId="0" fillId="0" borderId="16" xfId="0" applyNumberFormat="1" applyBorder="1" applyAlignment="1">
      <alignment horizontal="center"/>
    </xf>
    <xf numFmtId="3" fontId="5" fillId="0" borderId="16" xfId="1" applyNumberFormat="1" applyFill="1" applyBorder="1"/>
    <xf numFmtId="3" fontId="5" fillId="0" borderId="16" xfId="1" applyNumberFormat="1" applyFill="1" applyBorder="1" applyAlignment="1">
      <alignment horizontal="center"/>
    </xf>
    <xf numFmtId="3" fontId="7" fillId="0" borderId="16" xfId="1" applyNumberFormat="1" applyFont="1" applyFill="1" applyBorder="1" applyAlignment="1">
      <alignment horizontal="right" vertical="center"/>
    </xf>
    <xf numFmtId="3" fontId="0" fillId="0" borderId="16" xfId="0" applyNumberFormat="1" applyFill="1" applyBorder="1" applyAlignment="1">
      <alignment horizontal="center"/>
    </xf>
    <xf numFmtId="4" fontId="5" fillId="4" borderId="3" xfId="1" applyNumberFormat="1" applyFill="1" applyBorder="1"/>
    <xf numFmtId="167" fontId="5" fillId="4" borderId="3" xfId="1" applyNumberFormat="1" applyFill="1" applyBorder="1"/>
    <xf numFmtId="167" fontId="0" fillId="0" borderId="16" xfId="0" applyNumberFormat="1" applyFill="1" applyBorder="1" applyAlignment="1">
      <alignment horizontal="center"/>
    </xf>
    <xf numFmtId="167" fontId="0" fillId="0" borderId="16" xfId="0" applyNumberFormat="1" applyBorder="1" applyAlignment="1">
      <alignment horizontal="center"/>
    </xf>
    <xf numFmtId="1" fontId="0" fillId="0" borderId="16" xfId="0" applyNumberFormat="1" applyBorder="1" applyAlignment="1">
      <alignment horizontal="center"/>
    </xf>
    <xf numFmtId="3" fontId="0" fillId="0" borderId="24" xfId="0" applyNumberFormat="1" applyBorder="1" applyAlignment="1">
      <alignment horizontal="center"/>
    </xf>
    <xf numFmtId="4" fontId="0" fillId="0" borderId="29" xfId="0" applyNumberFormat="1" applyFill="1" applyBorder="1" applyAlignment="1">
      <alignment horizontal="center"/>
    </xf>
    <xf numFmtId="165" fontId="0" fillId="0" borderId="16" xfId="0" applyNumberFormat="1" applyFill="1" applyBorder="1" applyAlignment="1">
      <alignment horizontal="center"/>
    </xf>
    <xf numFmtId="4" fontId="0" fillId="0" borderId="24" xfId="0" applyNumberFormat="1" applyFill="1" applyBorder="1" applyAlignment="1">
      <alignment horizontal="center"/>
    </xf>
    <xf numFmtId="164" fontId="0" fillId="0" borderId="16" xfId="0" applyNumberFormat="1" applyBorder="1" applyAlignment="1">
      <alignment horizontal="center"/>
    </xf>
    <xf numFmtId="2" fontId="2" fillId="4" borderId="9" xfId="0" applyNumberFormat="1" applyFont="1" applyFill="1" applyBorder="1" applyAlignment="1">
      <alignment horizontal="center" vertical="center" wrapText="1"/>
    </xf>
    <xf numFmtId="2" fontId="2" fillId="0" borderId="9" xfId="0" applyNumberFormat="1" applyFont="1" applyFill="1" applyBorder="1" applyAlignment="1">
      <alignment horizontal="center" vertical="center" wrapText="1"/>
    </xf>
    <xf numFmtId="2" fontId="2" fillId="4" borderId="10" xfId="0" applyNumberFormat="1" applyFont="1" applyFill="1" applyBorder="1" applyAlignment="1">
      <alignment horizontal="center" vertical="center" wrapText="1"/>
    </xf>
    <xf numFmtId="2" fontId="2" fillId="4" borderId="5" xfId="0" applyNumberFormat="1" applyFont="1" applyFill="1" applyBorder="1" applyAlignment="1">
      <alignment horizontal="center" vertical="center" wrapText="1"/>
    </xf>
    <xf numFmtId="2" fontId="2" fillId="4" borderId="3" xfId="0" applyNumberFormat="1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2" fontId="2" fillId="4" borderId="4" xfId="0" applyNumberFormat="1" applyFont="1" applyFill="1" applyBorder="1" applyAlignment="1">
      <alignment horizontal="center" vertical="center" wrapText="1"/>
    </xf>
    <xf numFmtId="0" fontId="1" fillId="3" borderId="26" xfId="1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B3:T34"/>
  <sheetViews>
    <sheetView tabSelected="1" zoomScaleNormal="100" workbookViewId="0"/>
  </sheetViews>
  <sheetFormatPr baseColWidth="10" defaultRowHeight="15.75" x14ac:dyDescent="0.25"/>
  <cols>
    <col min="1" max="1" width="11.42578125" style="29"/>
    <col min="2" max="2" width="30.5703125" style="29" bestFit="1" customWidth="1"/>
    <col min="3" max="3" width="13.5703125" style="29" bestFit="1" customWidth="1"/>
    <col min="4" max="4" width="11.42578125" style="29"/>
    <col min="5" max="5" width="13.7109375" style="29" customWidth="1"/>
    <col min="6" max="7" width="11.42578125" style="29"/>
    <col min="8" max="8" width="13.28515625" style="29" customWidth="1"/>
    <col min="9" max="9" width="12.140625" style="29" customWidth="1"/>
    <col min="10" max="10" width="15.7109375" style="29" bestFit="1" customWidth="1"/>
    <col min="11" max="11" width="12.42578125" style="29" bestFit="1" customWidth="1"/>
    <col min="12" max="12" width="11.42578125" style="29"/>
    <col min="13" max="13" width="12.42578125" style="29" bestFit="1" customWidth="1"/>
    <col min="14" max="14" width="11.42578125" style="29"/>
    <col min="15" max="15" width="13.7109375" style="29" bestFit="1" customWidth="1"/>
    <col min="16" max="17" width="16.85546875" style="29" bestFit="1" customWidth="1"/>
    <col min="18" max="18" width="11.42578125" style="29"/>
    <col min="19" max="19" width="18.85546875" style="29" bestFit="1" customWidth="1"/>
    <col min="20" max="16384" width="11.42578125" style="29"/>
  </cols>
  <sheetData>
    <row r="3" spans="2:20" ht="16.5" thickBot="1" x14ac:dyDescent="0.3"/>
    <row r="4" spans="2:20" x14ac:dyDescent="0.25">
      <c r="B4" s="14"/>
      <c r="C4" s="112" t="s">
        <v>73</v>
      </c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5"/>
      <c r="P4" s="15"/>
      <c r="Q4" s="16"/>
    </row>
    <row r="5" spans="2:20" ht="16.5" thickBot="1" x14ac:dyDescent="0.3">
      <c r="B5" s="86" t="s">
        <v>7</v>
      </c>
      <c r="C5" s="87" t="s">
        <v>8</v>
      </c>
      <c r="D5" s="87" t="s">
        <v>9</v>
      </c>
      <c r="E5" s="87" t="s">
        <v>10</v>
      </c>
      <c r="F5" s="87" t="s">
        <v>11</v>
      </c>
      <c r="G5" s="87" t="s">
        <v>12</v>
      </c>
      <c r="H5" s="87" t="s">
        <v>13</v>
      </c>
      <c r="I5" s="87" t="s">
        <v>14</v>
      </c>
      <c r="J5" s="87" t="s">
        <v>15</v>
      </c>
      <c r="K5" s="87" t="s">
        <v>16</v>
      </c>
      <c r="L5" s="87" t="s">
        <v>17</v>
      </c>
      <c r="M5" s="87" t="s">
        <v>18</v>
      </c>
      <c r="N5" s="87" t="s">
        <v>19</v>
      </c>
      <c r="O5" s="87" t="s">
        <v>20</v>
      </c>
      <c r="P5" s="87" t="s">
        <v>74</v>
      </c>
      <c r="Q5" s="88" t="s">
        <v>21</v>
      </c>
    </row>
    <row r="6" spans="2:20" x14ac:dyDescent="0.25">
      <c r="B6" s="77" t="s">
        <v>43</v>
      </c>
      <c r="C6" s="78">
        <v>0</v>
      </c>
      <c r="D6" s="79">
        <v>0</v>
      </c>
      <c r="E6" s="80">
        <v>0</v>
      </c>
      <c r="F6" s="101">
        <v>0</v>
      </c>
      <c r="G6" s="101">
        <v>0</v>
      </c>
      <c r="H6" s="80">
        <v>0</v>
      </c>
      <c r="I6" s="80">
        <v>0</v>
      </c>
      <c r="J6" s="80">
        <v>0</v>
      </c>
      <c r="K6" s="80">
        <v>0</v>
      </c>
      <c r="L6" s="81"/>
      <c r="M6" s="81"/>
      <c r="N6" s="82"/>
      <c r="O6" s="83">
        <f t="shared" ref="O6:O11" si="0">SUM(C6:N6)</f>
        <v>0</v>
      </c>
      <c r="P6" s="84">
        <f>K6*$C$31</f>
        <v>0</v>
      </c>
      <c r="Q6" s="85">
        <f>O6*C31</f>
        <v>0</v>
      </c>
      <c r="S6" s="68" t="s">
        <v>63</v>
      </c>
      <c r="T6" s="64">
        <v>0</v>
      </c>
    </row>
    <row r="7" spans="2:20" x14ac:dyDescent="0.25">
      <c r="B7" s="35" t="s">
        <v>68</v>
      </c>
      <c r="C7" s="54">
        <v>523.40899999999999</v>
      </c>
      <c r="D7" s="54">
        <v>358.505</v>
      </c>
      <c r="E7" s="54">
        <v>373.05</v>
      </c>
      <c r="F7" s="94">
        <v>376.52699999999999</v>
      </c>
      <c r="G7" s="94">
        <v>520.26600000000008</v>
      </c>
      <c r="H7" s="54">
        <v>166.578</v>
      </c>
      <c r="I7" s="54">
        <v>270.63600000000002</v>
      </c>
      <c r="J7" s="54">
        <v>307.858</v>
      </c>
      <c r="K7" s="54">
        <v>199.68199999999999</v>
      </c>
      <c r="L7" s="92"/>
      <c r="M7" s="30"/>
      <c r="N7" s="30"/>
      <c r="O7" s="58">
        <f t="shared" si="0"/>
        <v>3096.511</v>
      </c>
      <c r="P7" s="47">
        <f>((K7/1000)*$F$23)*$C$23</f>
        <v>529810.90661047492</v>
      </c>
      <c r="Q7" s="48">
        <f>((O7/1000)*F23)*C23</f>
        <v>8215889.7659243615</v>
      </c>
      <c r="S7" s="69" t="s">
        <v>64</v>
      </c>
      <c r="T7" s="65">
        <f>164+106.363</f>
        <v>270.363</v>
      </c>
    </row>
    <row r="8" spans="2:20" x14ac:dyDescent="0.25">
      <c r="B8" s="35" t="s">
        <v>22</v>
      </c>
      <c r="C8" s="94">
        <v>1952352</v>
      </c>
      <c r="D8" s="54">
        <f>1693.758*1000</f>
        <v>1693758</v>
      </c>
      <c r="E8" s="54">
        <f>1371.074*1000</f>
        <v>1371074</v>
      </c>
      <c r="F8" s="94">
        <v>1233791</v>
      </c>
      <c r="G8" s="94">
        <v>1700329</v>
      </c>
      <c r="H8" s="54">
        <v>1300965</v>
      </c>
      <c r="I8" s="54">
        <v>2298873</v>
      </c>
      <c r="J8" s="54">
        <v>2102735</v>
      </c>
      <c r="K8" s="54">
        <v>2218855</v>
      </c>
      <c r="L8" s="30"/>
      <c r="M8" s="30"/>
      <c r="N8" s="30"/>
      <c r="O8" s="58">
        <f t="shared" si="0"/>
        <v>15872732</v>
      </c>
      <c r="P8" s="47">
        <f>K8*$C$27</f>
        <v>4868167.87</v>
      </c>
      <c r="Q8" s="48">
        <f>O8*C27</f>
        <v>34824774.008000001</v>
      </c>
      <c r="S8" s="69" t="s">
        <v>65</v>
      </c>
      <c r="T8" s="65">
        <v>0</v>
      </c>
    </row>
    <row r="9" spans="2:20" x14ac:dyDescent="0.25">
      <c r="B9" s="35" t="s">
        <v>44</v>
      </c>
      <c r="C9" s="53">
        <v>0</v>
      </c>
      <c r="D9" s="53">
        <v>0</v>
      </c>
      <c r="E9" s="99">
        <v>0</v>
      </c>
      <c r="F9" s="102">
        <v>0</v>
      </c>
      <c r="G9" s="102">
        <v>0</v>
      </c>
      <c r="H9" s="59">
        <v>0</v>
      </c>
      <c r="I9" s="55">
        <v>0</v>
      </c>
      <c r="J9" s="55">
        <v>0</v>
      </c>
      <c r="K9" s="55">
        <v>0</v>
      </c>
      <c r="L9" s="51"/>
      <c r="M9" s="31"/>
      <c r="N9" s="31"/>
      <c r="O9" s="58">
        <f t="shared" si="0"/>
        <v>0</v>
      </c>
      <c r="P9" s="47">
        <f>K9*$C$30</f>
        <v>0</v>
      </c>
      <c r="Q9" s="48">
        <f>O9*C30</f>
        <v>0</v>
      </c>
      <c r="S9" s="69" t="s">
        <v>22</v>
      </c>
      <c r="T9" s="66">
        <v>2889890</v>
      </c>
    </row>
    <row r="10" spans="2:20" x14ac:dyDescent="0.25">
      <c r="B10" s="35" t="s">
        <v>45</v>
      </c>
      <c r="C10" s="53">
        <v>0</v>
      </c>
      <c r="D10" s="53">
        <v>0</v>
      </c>
      <c r="E10" s="99">
        <v>0</v>
      </c>
      <c r="F10" s="102">
        <v>0</v>
      </c>
      <c r="G10" s="102">
        <v>0</v>
      </c>
      <c r="H10" s="59">
        <v>0</v>
      </c>
      <c r="I10" s="90">
        <v>0</v>
      </c>
      <c r="J10" s="90">
        <v>165</v>
      </c>
      <c r="K10" s="90">
        <v>47</v>
      </c>
      <c r="L10" s="52"/>
      <c r="M10" s="52"/>
      <c r="N10" s="52"/>
      <c r="O10" s="58">
        <f t="shared" si="0"/>
        <v>212</v>
      </c>
      <c r="P10" s="47">
        <f>K10*C29</f>
        <v>155288</v>
      </c>
      <c r="Q10" s="48">
        <f>O10*C29</f>
        <v>700448</v>
      </c>
      <c r="S10" s="69" t="s">
        <v>66</v>
      </c>
      <c r="T10" s="65">
        <v>656.12</v>
      </c>
    </row>
    <row r="11" spans="2:20" ht="16.5" thickBot="1" x14ac:dyDescent="0.3">
      <c r="B11" s="36" t="s">
        <v>62</v>
      </c>
      <c r="C11" s="56">
        <v>0</v>
      </c>
      <c r="D11" s="56">
        <v>0</v>
      </c>
      <c r="E11" s="100">
        <v>0</v>
      </c>
      <c r="F11" s="103">
        <v>0</v>
      </c>
      <c r="G11" s="103">
        <v>0</v>
      </c>
      <c r="H11" s="57">
        <v>0</v>
      </c>
      <c r="I11" s="57">
        <v>0</v>
      </c>
      <c r="J11" s="57">
        <v>0</v>
      </c>
      <c r="K11" s="57">
        <v>0</v>
      </c>
      <c r="L11" s="32"/>
      <c r="M11" s="32"/>
      <c r="N11" s="32"/>
      <c r="O11" s="60">
        <f t="shared" si="0"/>
        <v>0</v>
      </c>
      <c r="P11" s="49">
        <f>((K11*F32)/1000)*C32</f>
        <v>0</v>
      </c>
      <c r="Q11" s="50"/>
      <c r="S11" s="70" t="s">
        <v>67</v>
      </c>
      <c r="T11" s="67">
        <v>0</v>
      </c>
    </row>
    <row r="12" spans="2:20" ht="16.5" thickBot="1" x14ac:dyDescent="0.3">
      <c r="P12" s="61">
        <f>SUM(P6:P11)</f>
        <v>5553266.776610475</v>
      </c>
      <c r="Q12" s="62">
        <f>SUM(Q6:Q11)</f>
        <v>43741111.773924366</v>
      </c>
    </row>
    <row r="13" spans="2:20" ht="16.5" thickBot="1" x14ac:dyDescent="0.3"/>
    <row r="14" spans="2:20" x14ac:dyDescent="0.25">
      <c r="B14" s="37"/>
      <c r="C14" s="38" t="s">
        <v>8</v>
      </c>
      <c r="D14" s="38" t="s">
        <v>9</v>
      </c>
      <c r="E14" s="38" t="s">
        <v>10</v>
      </c>
      <c r="F14" s="38" t="s">
        <v>11</v>
      </c>
      <c r="G14" s="38" t="s">
        <v>12</v>
      </c>
      <c r="H14" s="38" t="s">
        <v>13</v>
      </c>
      <c r="I14" s="38" t="s">
        <v>14</v>
      </c>
      <c r="J14" s="38" t="s">
        <v>15</v>
      </c>
      <c r="K14" s="38" t="s">
        <v>16</v>
      </c>
      <c r="L14" s="38" t="s">
        <v>17</v>
      </c>
      <c r="M14" s="38" t="s">
        <v>18</v>
      </c>
      <c r="N14" s="38" t="s">
        <v>19</v>
      </c>
      <c r="O14" s="39" t="s">
        <v>60</v>
      </c>
    </row>
    <row r="15" spans="2:20" x14ac:dyDescent="0.25">
      <c r="B15" s="35" t="s">
        <v>69</v>
      </c>
      <c r="C15" s="54">
        <v>22561.264000000003</v>
      </c>
      <c r="D15" s="54">
        <v>22648.613000000001</v>
      </c>
      <c r="E15" s="54">
        <v>12185.334999999999</v>
      </c>
      <c r="F15" s="30">
        <v>13565.622649909894</v>
      </c>
      <c r="G15" s="30">
        <v>17539.004665729</v>
      </c>
      <c r="H15" s="30">
        <v>15312</v>
      </c>
      <c r="I15" s="30">
        <v>30851</v>
      </c>
      <c r="J15" s="30">
        <v>31772</v>
      </c>
      <c r="K15" s="30">
        <v>30666</v>
      </c>
      <c r="L15" s="47"/>
      <c r="M15" s="91"/>
      <c r="N15" s="91"/>
      <c r="O15" s="48">
        <f>SUM(C15:N15)</f>
        <v>197100.83931563891</v>
      </c>
    </row>
    <row r="16" spans="2:20" x14ac:dyDescent="0.25">
      <c r="B16" s="35" t="s">
        <v>58</v>
      </c>
      <c r="C16" s="97">
        <v>7.5830000000000002</v>
      </c>
      <c r="D16" s="97">
        <v>1.37</v>
      </c>
      <c r="E16" s="97">
        <v>0.38800000000000001</v>
      </c>
      <c r="F16" s="97">
        <v>1.145</v>
      </c>
      <c r="G16" s="97">
        <v>1.3930415541917966</v>
      </c>
      <c r="H16" s="97">
        <v>2.7503092900128081</v>
      </c>
      <c r="I16" s="97">
        <v>8.4849269469693951</v>
      </c>
      <c r="J16" s="97">
        <v>3.2015778036945903</v>
      </c>
      <c r="K16" s="97">
        <v>1.4035852870434269</v>
      </c>
      <c r="L16" s="93"/>
      <c r="M16" s="91"/>
      <c r="N16" s="91"/>
      <c r="O16" s="96">
        <f>SUM(C16:N16)</f>
        <v>27.719440881912014</v>
      </c>
    </row>
    <row r="17" spans="2:15" x14ac:dyDescent="0.25">
      <c r="B17" s="35" t="s">
        <v>59</v>
      </c>
      <c r="C17" s="53">
        <v>899.10199999999998</v>
      </c>
      <c r="D17" s="53">
        <v>1194.499</v>
      </c>
      <c r="E17" s="53">
        <v>337.49200000000002</v>
      </c>
      <c r="F17" s="53">
        <v>620.572</v>
      </c>
      <c r="G17" s="53">
        <v>1174.425</v>
      </c>
      <c r="H17" s="104">
        <v>696.68785819951881</v>
      </c>
      <c r="I17" s="104">
        <v>1803.846</v>
      </c>
      <c r="J17" s="104">
        <v>2130.2533381672201</v>
      </c>
      <c r="K17" s="104">
        <v>1024.3156266621872</v>
      </c>
      <c r="L17" s="47"/>
      <c r="M17" s="91"/>
      <c r="N17" s="47"/>
      <c r="O17" s="95">
        <f>SUM(C17:N17)</f>
        <v>9881.1928230289268</v>
      </c>
    </row>
    <row r="18" spans="2:15" ht="16.5" thickBot="1" x14ac:dyDescent="0.3">
      <c r="B18" s="36" t="s">
        <v>70</v>
      </c>
      <c r="C18" s="98">
        <v>84805.999999999985</v>
      </c>
      <c r="D18" s="98">
        <v>86866</v>
      </c>
      <c r="E18" s="98">
        <v>48293</v>
      </c>
      <c r="F18" s="98">
        <v>53230.641000000003</v>
      </c>
      <c r="G18" s="98">
        <v>72143</v>
      </c>
      <c r="H18" s="98">
        <v>60081</v>
      </c>
      <c r="I18" s="54">
        <v>113937.99999999999</v>
      </c>
      <c r="J18" s="54">
        <v>110477</v>
      </c>
      <c r="K18" s="54">
        <v>103554</v>
      </c>
      <c r="L18" s="49"/>
      <c r="M18" s="72"/>
      <c r="N18" s="49"/>
      <c r="O18" s="50">
        <f>SUM(C18:N18)</f>
        <v>733388.64100000006</v>
      </c>
    </row>
    <row r="19" spans="2:15" ht="16.5" thickBot="1" x14ac:dyDescent="0.3"/>
    <row r="20" spans="2:15" ht="51.75" thickBot="1" x14ac:dyDescent="0.3">
      <c r="B20" s="8" t="s">
        <v>23</v>
      </c>
      <c r="C20" s="9" t="s">
        <v>36</v>
      </c>
      <c r="D20" s="9" t="s">
        <v>37</v>
      </c>
      <c r="E20" s="9" t="s">
        <v>38</v>
      </c>
      <c r="F20" s="9" t="s">
        <v>39</v>
      </c>
      <c r="H20" s="43"/>
      <c r="I20" s="43"/>
      <c r="L20" s="33"/>
    </row>
    <row r="21" spans="2:15" x14ac:dyDescent="0.25">
      <c r="B21" s="10" t="s">
        <v>24</v>
      </c>
      <c r="C21" s="17">
        <v>2837.64</v>
      </c>
      <c r="D21" s="17">
        <v>2848.86</v>
      </c>
      <c r="E21" s="18"/>
      <c r="F21" s="19"/>
      <c r="H21" s="44"/>
      <c r="I21" s="44"/>
    </row>
    <row r="22" spans="2:15" ht="16.5" thickBot="1" x14ac:dyDescent="0.3">
      <c r="B22" s="11" t="s">
        <v>25</v>
      </c>
      <c r="C22" s="20">
        <v>3070.607</v>
      </c>
      <c r="D22" s="20">
        <v>3081.85</v>
      </c>
      <c r="E22" s="21">
        <v>2241</v>
      </c>
      <c r="F22" s="22">
        <v>730</v>
      </c>
      <c r="H22" s="44"/>
      <c r="I22" s="44"/>
    </row>
    <row r="23" spans="2:15" x14ac:dyDescent="0.25">
      <c r="B23" s="11" t="s">
        <v>26</v>
      </c>
      <c r="C23" s="20">
        <v>3187.1149999999998</v>
      </c>
      <c r="D23" s="20">
        <v>3198.03</v>
      </c>
      <c r="E23" s="21">
        <v>2676</v>
      </c>
      <c r="F23" s="22">
        <v>832.5</v>
      </c>
      <c r="H23" s="44"/>
      <c r="I23" s="44"/>
      <c r="N23" s="40" t="s">
        <v>34</v>
      </c>
      <c r="O23" s="41" t="s">
        <v>35</v>
      </c>
    </row>
    <row r="24" spans="2:15" ht="16.5" thickBot="1" x14ac:dyDescent="0.3">
      <c r="B24" s="11" t="s">
        <v>27</v>
      </c>
      <c r="C24" s="20">
        <v>2985.3139999999999</v>
      </c>
      <c r="D24" s="20">
        <v>2987.91</v>
      </c>
      <c r="E24" s="21">
        <v>1642</v>
      </c>
      <c r="F24" s="22">
        <v>550</v>
      </c>
      <c r="H24" s="44"/>
      <c r="I24" s="44"/>
      <c r="N24" s="75">
        <f>$P$12/K15</f>
        <v>181.08872290518735</v>
      </c>
      <c r="O24" s="76">
        <f>$Q$12/$O$15</f>
        <v>221.92250386045788</v>
      </c>
    </row>
    <row r="25" spans="2:15" x14ac:dyDescent="0.25">
      <c r="B25" s="11" t="s">
        <v>28</v>
      </c>
      <c r="C25" s="20">
        <v>2441.3829999999998</v>
      </c>
      <c r="D25" s="20">
        <v>2453.56</v>
      </c>
      <c r="E25" s="23"/>
      <c r="F25" s="24"/>
      <c r="H25" s="44"/>
      <c r="I25" s="44"/>
    </row>
    <row r="26" spans="2:15" x14ac:dyDescent="0.25">
      <c r="B26" s="11" t="s">
        <v>29</v>
      </c>
      <c r="C26" s="20">
        <v>1816.617</v>
      </c>
      <c r="D26" s="20">
        <v>1825.54</v>
      </c>
      <c r="E26" s="23"/>
      <c r="F26" s="24"/>
      <c r="H26" s="44"/>
      <c r="I26" s="44"/>
    </row>
    <row r="27" spans="2:15" x14ac:dyDescent="0.25">
      <c r="B27" s="11" t="s">
        <v>42</v>
      </c>
      <c r="C27" s="20">
        <v>2.194</v>
      </c>
      <c r="D27" s="20">
        <v>2.2000000000000002</v>
      </c>
      <c r="E27" s="21">
        <v>1.97</v>
      </c>
      <c r="F27" s="22"/>
      <c r="H27" s="44"/>
      <c r="I27" s="44"/>
    </row>
    <row r="28" spans="2:15" x14ac:dyDescent="0.25">
      <c r="B28" s="11" t="s">
        <v>30</v>
      </c>
      <c r="C28" s="20">
        <v>1747.2</v>
      </c>
      <c r="D28" s="20">
        <v>1777.5</v>
      </c>
      <c r="E28" s="23"/>
      <c r="F28" s="24"/>
      <c r="H28" s="43"/>
      <c r="I28" s="43"/>
    </row>
    <row r="29" spans="2:15" x14ac:dyDescent="0.25">
      <c r="B29" s="11" t="s">
        <v>31</v>
      </c>
      <c r="C29" s="20">
        <v>3304</v>
      </c>
      <c r="D29" s="20">
        <v>3486.66</v>
      </c>
      <c r="E29" s="23"/>
      <c r="F29" s="24"/>
    </row>
    <row r="30" spans="2:15" x14ac:dyDescent="0.25">
      <c r="B30" s="12" t="s">
        <v>32</v>
      </c>
      <c r="C30" s="20">
        <v>3477.5</v>
      </c>
      <c r="D30" s="25"/>
      <c r="E30" s="25"/>
      <c r="F30" s="26"/>
    </row>
    <row r="31" spans="2:15" x14ac:dyDescent="0.25">
      <c r="B31" s="12" t="s">
        <v>33</v>
      </c>
      <c r="C31" s="20">
        <v>3127</v>
      </c>
      <c r="D31" s="25"/>
      <c r="E31" s="25"/>
      <c r="F31" s="26"/>
    </row>
    <row r="32" spans="2:15" ht="16.5" thickBot="1" x14ac:dyDescent="0.3">
      <c r="B32" s="13" t="s">
        <v>61</v>
      </c>
      <c r="C32" s="63">
        <v>3187.1149999999998</v>
      </c>
      <c r="D32" s="27"/>
      <c r="E32" s="27"/>
      <c r="F32" s="28">
        <v>853.5</v>
      </c>
    </row>
    <row r="33" spans="2:2" x14ac:dyDescent="0.25">
      <c r="B33" s="34" t="s">
        <v>41</v>
      </c>
    </row>
    <row r="34" spans="2:2" x14ac:dyDescent="0.25">
      <c r="B34" s="29" t="s">
        <v>46</v>
      </c>
    </row>
  </sheetData>
  <mergeCells count="1">
    <mergeCell ref="C4:N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B1:P14"/>
  <sheetViews>
    <sheetView workbookViewId="0">
      <selection activeCell="B3" sqref="B3"/>
    </sheetView>
  </sheetViews>
  <sheetFormatPr baseColWidth="10" defaultRowHeight="15" x14ac:dyDescent="0.25"/>
  <cols>
    <col min="1" max="1" width="4.140625" style="7" customWidth="1"/>
    <col min="2" max="2" width="52" style="7" customWidth="1"/>
    <col min="3" max="3" width="11.5703125" style="7" bestFit="1" customWidth="1"/>
    <col min="4" max="4" width="17.28515625" style="7" bestFit="1" customWidth="1"/>
    <col min="5" max="5" width="3.85546875" style="7" customWidth="1"/>
    <col min="6" max="6" width="10.42578125" style="7" customWidth="1"/>
    <col min="7" max="7" width="10.5703125" style="7" customWidth="1"/>
    <col min="8" max="8" width="9.85546875" style="7" customWidth="1"/>
    <col min="9" max="9" width="11.5703125" style="7" customWidth="1"/>
    <col min="10" max="10" width="9" style="7" customWidth="1"/>
    <col min="11" max="11" width="11.42578125" style="7"/>
    <col min="12" max="12" width="11.42578125" style="7" customWidth="1"/>
    <col min="13" max="13" width="10.140625" style="7" customWidth="1"/>
    <col min="14" max="15" width="9.5703125" style="7" customWidth="1"/>
    <col min="16" max="16" width="9.28515625" style="7" customWidth="1"/>
    <col min="17" max="16384" width="11.42578125" style="7"/>
  </cols>
  <sheetData>
    <row r="1" spans="2:16" ht="15.75" thickBot="1" x14ac:dyDescent="0.3">
      <c r="B1" s="71" t="s">
        <v>72</v>
      </c>
    </row>
    <row r="2" spans="2:16" ht="20.25" customHeight="1" thickBot="1" x14ac:dyDescent="0.3">
      <c r="B2" s="113" t="s">
        <v>75</v>
      </c>
      <c r="C2" s="114"/>
      <c r="D2" s="115"/>
      <c r="H2" s="71" t="s">
        <v>71</v>
      </c>
    </row>
    <row r="3" spans="2:16" ht="45.75" thickBot="1" x14ac:dyDescent="0.3">
      <c r="B3" s="1" t="s">
        <v>0</v>
      </c>
      <c r="C3" s="2" t="s">
        <v>1</v>
      </c>
      <c r="D3" s="3" t="s">
        <v>2</v>
      </c>
      <c r="F3" s="42" t="s">
        <v>47</v>
      </c>
      <c r="G3" s="42" t="s">
        <v>48</v>
      </c>
      <c r="H3" s="42" t="s">
        <v>49</v>
      </c>
      <c r="I3" s="42" t="s">
        <v>50</v>
      </c>
      <c r="J3" s="42" t="s">
        <v>51</v>
      </c>
      <c r="K3" s="42" t="s">
        <v>52</v>
      </c>
      <c r="L3" s="42" t="s">
        <v>53</v>
      </c>
      <c r="M3" s="42" t="s">
        <v>56</v>
      </c>
      <c r="N3" s="42" t="s">
        <v>57</v>
      </c>
      <c r="O3" s="42" t="s">
        <v>54</v>
      </c>
      <c r="P3" s="42" t="s">
        <v>55</v>
      </c>
    </row>
    <row r="4" spans="2:16" ht="15.75" thickBot="1" x14ac:dyDescent="0.3">
      <c r="B4" s="4" t="s">
        <v>3</v>
      </c>
      <c r="C4" s="89">
        <f>K4/M4</f>
        <v>66.80464531808434</v>
      </c>
      <c r="D4" s="108">
        <f>L4/N4</f>
        <v>100.26535510795166</v>
      </c>
      <c r="F4" s="73">
        <f>'Consumo de combustible'!K16</f>
        <v>1.4035852870434269</v>
      </c>
      <c r="G4" s="45">
        <f>F4*1000*1000</f>
        <v>1403585.2870434269</v>
      </c>
      <c r="H4" s="74">
        <f>'Consumo de combustible'!O16</f>
        <v>27.719440881912014</v>
      </c>
      <c r="I4" s="45">
        <f>H4*1000*1000</f>
        <v>27719440.881912015</v>
      </c>
      <c r="J4" s="45">
        <f>'Consumo de combustible'!K17</f>
        <v>1024.3156266621872</v>
      </c>
      <c r="K4" s="45">
        <f>J4*2*1000</f>
        <v>2048631.2533243746</v>
      </c>
      <c r="L4" s="45">
        <f>('Consumo de combustible'!O17)*2*1000</f>
        <v>19762385.646057855</v>
      </c>
      <c r="M4" s="45">
        <f>'Consumo de combustible'!K15</f>
        <v>30666</v>
      </c>
      <c r="N4" s="45">
        <f>'Consumo de combustible'!O15</f>
        <v>197100.83931563891</v>
      </c>
      <c r="O4" s="45">
        <f>'Consumo de combustible'!K18</f>
        <v>103554</v>
      </c>
      <c r="P4" s="46">
        <f>'Consumo de combustible'!O18</f>
        <v>733388.64100000006</v>
      </c>
    </row>
    <row r="5" spans="2:16" ht="25.5" x14ac:dyDescent="0.25">
      <c r="B5" s="5" t="s">
        <v>4</v>
      </c>
      <c r="C5" s="105">
        <f>K4/O4</f>
        <v>19.783217001027239</v>
      </c>
      <c r="D5" s="109">
        <f>L4/P4</f>
        <v>26.946675393160138</v>
      </c>
    </row>
    <row r="6" spans="2:16" x14ac:dyDescent="0.25">
      <c r="B6" s="5" t="s">
        <v>6</v>
      </c>
      <c r="C6" s="106">
        <f>G4/M4</f>
        <v>45.770080448817154</v>
      </c>
      <c r="D6" s="110">
        <f>I4/N4</f>
        <v>140.63583381053937</v>
      </c>
    </row>
    <row r="7" spans="2:16" ht="15.75" thickBot="1" x14ac:dyDescent="0.3">
      <c r="B7" s="6" t="s">
        <v>5</v>
      </c>
      <c r="C7" s="107">
        <f>'Consumo de combustible'!N24</f>
        <v>181.08872290518735</v>
      </c>
      <c r="D7" s="111">
        <f>'Consumo de combustible'!O24</f>
        <v>221.92250386045788</v>
      </c>
    </row>
    <row r="13" spans="2:16" x14ac:dyDescent="0.25">
      <c r="M13" s="7" t="s">
        <v>40</v>
      </c>
    </row>
    <row r="14" spans="2:16" x14ac:dyDescent="0.25">
      <c r="L14" s="7" t="s">
        <v>40</v>
      </c>
    </row>
  </sheetData>
  <mergeCells count="1">
    <mergeCell ref="B2:D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Consumo de combustible</vt:lpstr>
      <vt:lpstr>Indicadores de desempeño amb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Arias Araya Gloria Andrea (Codelco-Teniente)</dc:creator>
  <cp:lastModifiedBy>Administrador</cp:lastModifiedBy>
  <dcterms:created xsi:type="dcterms:W3CDTF">2016-01-19T18:44:10Z</dcterms:created>
  <dcterms:modified xsi:type="dcterms:W3CDTF">2019-10-15T16:44:40Z</dcterms:modified>
</cp:coreProperties>
</file>